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80" windowWidth="19440" windowHeight="7350"/>
  </bookViews>
  <sheets>
    <sheet name="ЛСР по форме №4" sheetId="1" r:id="rId1"/>
    <sheet name="ЛСР по форме №4 с материалами" sheetId="2" state="hidden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_xlnm.Print_Titles" localSheetId="0">'ЛСР по форме №4'!25:25</definedName>
    <definedName name="_xlnm.Print_Titles" localSheetId="3">'ЛСР по форме №4 с мат. и обор.'!24:24</definedName>
    <definedName name="_xlnm.Print_Titles" localSheetId="1">'ЛСР по форме №4 с материалами'!24:24</definedName>
    <definedName name="_xlnm.Print_Titles" localSheetId="2">'ЛСР по форме №4 с оборудованием'!24:24</definedName>
  </definedNames>
  <calcPr calcId="145621"/>
</workbook>
</file>

<file path=xl/calcChain.xml><?xml version="1.0" encoding="utf-8"?>
<calcChain xmlns="http://schemas.openxmlformats.org/spreadsheetml/2006/main">
  <c r="G48" i="1" l="1"/>
  <c r="G49" i="1" s="1"/>
  <c r="G50" i="1" s="1"/>
</calcChain>
</file>

<file path=xl/sharedStrings.xml><?xml version="1.0" encoding="utf-8"?>
<sst xmlns="http://schemas.openxmlformats.org/spreadsheetml/2006/main" count="200" uniqueCount="97">
  <si>
    <t>СОГЛАСОВАНО:</t>
  </si>
  <si>
    <t>УТВЕРЖДАЮ:</t>
  </si>
  <si>
    <t>______________</t>
  </si>
  <si>
    <t>" _____ " ________________ 2021 г.</t>
  </si>
  <si>
    <t>(наименование стройки)</t>
  </si>
  <si>
    <t>ЛОКАЛЬНЫЙ СМЕТНЫЙ РАСЧЕТ № 02-08</t>
  </si>
  <si>
    <t>(локальная смета)</t>
  </si>
  <si>
    <t xml:space="preserve">на </t>
  </si>
  <si>
    <t>(наименование работ и затрат, наименование объекта)</t>
  </si>
  <si>
    <t>Основание: 59-07-02/2020-АД.В13</t>
  </si>
  <si>
    <t>тыс. руб.</t>
  </si>
  <si>
    <t>чел.час</t>
  </si>
  <si>
    <t>Составлен(а) в текущих (прогнозных) ценах по состоянию на 01.01.2000г.</t>
  </si>
  <si>
    <t>№ пп</t>
  </si>
  <si>
    <t>Шифр и номер позиции норматива</t>
  </si>
  <si>
    <t>Наименование работ и затрат, единица измерения</t>
  </si>
  <si>
    <t>Количество</t>
  </si>
  <si>
    <t>Стоимость единицы, руб.</t>
  </si>
  <si>
    <t>Общая стоимость, руб.</t>
  </si>
  <si>
    <t>Затраты труда рабочих, чел.-ч, не занятых обслуживанием машин</t>
  </si>
  <si>
    <t>всего</t>
  </si>
  <si>
    <t>эксплуата-
ции машин</t>
  </si>
  <si>
    <t>Всего</t>
  </si>
  <si>
    <t>оплаты труда</t>
  </si>
  <si>
    <t>эксплуата-
ция машин</t>
  </si>
  <si>
    <t>в т.ч. оплаты труда</t>
  </si>
  <si>
    <t>на единицу</t>
  </si>
  <si>
    <t>Раздел 1. Земляное полотно</t>
  </si>
  <si>
    <t>УСТРОЙСТВО ТРОТУАРОВ</t>
  </si>
  <si>
    <t>1</t>
  </si>
  <si>
    <t>ФЕР01-01-013-08
Приказ Минстроя России от 26.12.2019 №876/пр</t>
  </si>
  <si>
    <t>Разработка грунта с погрузкой на автомобили-самосвалы экскаваторами с ковшом вместимостью: 0,65 (0,5-1) м3, группа грунтов 2
(1000 м3)</t>
  </si>
  <si>
    <t>0,0371
37,1 / 1000</t>
  </si>
  <si>
    <t>3111,64
76,75</t>
  </si>
  <si>
    <t>3030,55
385,16</t>
  </si>
  <si>
    <t>115</t>
  </si>
  <si>
    <t>3</t>
  </si>
  <si>
    <t>112
14</t>
  </si>
  <si>
    <t>9,84</t>
  </si>
  <si>
    <t>0,37</t>
  </si>
  <si>
    <t>2</t>
  </si>
  <si>
    <t>ФССЦпг-03-21-01-010
Приказ Минстроя России от 26.12.2019 №876/пр</t>
  </si>
  <si>
    <t>Перевозка грузов автомобилями-самосвалами грузоподъемностью 10 т работающих вне карьера на расстояние: I класс груза до 10 км
(1 т груза)</t>
  </si>
  <si>
    <t>73,458
0,0371*1980</t>
  </si>
  <si>
    <t>11,42</t>
  </si>
  <si>
    <t>839</t>
  </si>
  <si>
    <t>Итого прямые затраты по смете в базисных ценах</t>
  </si>
  <si>
    <t>954</t>
  </si>
  <si>
    <t>951
14</t>
  </si>
  <si>
    <t>Накладные расходы</t>
  </si>
  <si>
    <t>16</t>
  </si>
  <si>
    <t>Сметная прибыль</t>
  </si>
  <si>
    <t>7</t>
  </si>
  <si>
    <t>Итоги по смете:</t>
  </si>
  <si>
    <t xml:space="preserve">  Земляные работы, выполняемые механизированным способом:</t>
  </si>
  <si>
    <t xml:space="preserve">    Итого Поз. 1</t>
  </si>
  <si>
    <t xml:space="preserve">    Накладные расходы 95% ФОТ (от 17)</t>
  </si>
  <si>
    <t xml:space="preserve">    Сметная прибыль 50%*0,85 ФОТ (от 17)</t>
  </si>
  <si>
    <t xml:space="preserve">    Итого c накладными и см. прибылью</t>
  </si>
  <si>
    <t>138</t>
  </si>
  <si>
    <t xml:space="preserve">  Перевозка грузов автотранспортом:</t>
  </si>
  <si>
    <t xml:space="preserve">    Итого Поз. 2</t>
  </si>
  <si>
    <t xml:space="preserve">  Итого</t>
  </si>
  <si>
    <t>977</t>
  </si>
  <si>
    <t xml:space="preserve">    В том числе:</t>
  </si>
  <si>
    <t xml:space="preserve">      Машины и механизмы</t>
  </si>
  <si>
    <t>951</t>
  </si>
  <si>
    <t xml:space="preserve">      ФОТ</t>
  </si>
  <si>
    <t>17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</si>
  <si>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</si>
  <si>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</si>
  <si>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</si>
  <si>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</t>
  </si>
  <si>
    <t>__________________</t>
  </si>
  <si>
    <t>"______ " _______________2021 г.</t>
  </si>
  <si>
    <t xml:space="preserve">ЛОКАЛЬНЫЙ СМЕТНЫЙ РАСЧЕТ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</si>
  <si>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</si>
  <si>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</si>
  <si>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</si>
  <si>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</si>
  <si>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</si>
  <si>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</si>
  <si>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</si>
  <si>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</si>
  <si>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</si>
  <si>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оборудо-вания, т</t>
  </si>
  <si>
    <t>мате-риалы</t>
  </si>
  <si>
    <t>обору-дования</t>
  </si>
  <si>
    <t>Итого</t>
  </si>
  <si>
    <t>Индекс 3 квартала 2020 г. (Письмо Минстроя от 07.09.2020 № 07.09.2020 № 35294-ИФ/09) 8,41</t>
  </si>
  <si>
    <t>Стоимость общестроительных работ с уч.рег.особ.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1,0584*1,01250</t>
  </si>
  <si>
    <t xml:space="preserve">  НДС 20%  </t>
  </si>
  <si>
    <t>Земляные работы. Благоустройство территории</t>
  </si>
  <si>
    <t xml:space="preserve">Сметная стоимость строительных работ </t>
  </si>
  <si>
    <t xml:space="preserve">Средства на оплату труда </t>
  </si>
  <si>
    <t xml:space="preserve">Сметная трудоемкость </t>
  </si>
  <si>
    <t>Выполнение работ по ремонту улично-дорожной сети улицы Дзержинского от проспекта Ленина до улицы Краснознаменской в городе Рубцовске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</si>
</sst>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b/>
      <sz val="10"/>
      <name val="Arial"/>
      <charset val="204"/>
    </font>
    <font>
      <i/>
      <sz val="10"/>
      <name val="Arial"/>
      <charset val="204"/>
    </font>
    <font>
      <i/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11"/>
      <name val="Arial"/>
      <charset val="204"/>
    </font>
    <font>
      <i/>
      <sz val="9"/>
      <name val="Arial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9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/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5" xfId="0" applyNumberFormat="1" applyFont="1" applyFill="1" applyBorder="1" applyAlignment="1" applyProtection="1">
      <alignment horizontal="center" vertical="center"/>
    </xf>
    <xf numFmtId="49" fontId="12" fillId="0" borderId="5" xfId="0" applyNumberFormat="1" applyFont="1" applyFill="1" applyBorder="1" applyAlignment="1" applyProtection="1">
      <alignment horizontal="center" vertical="center"/>
    </xf>
    <xf numFmtId="0" fontId="12" fillId="0" borderId="5" xfId="0" applyNumberFormat="1" applyFont="1" applyFill="1" applyBorder="1" applyAlignment="1" applyProtection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center" vertical="top"/>
    </xf>
    <xf numFmtId="164" fontId="14" fillId="0" borderId="8" xfId="0" applyNumberFormat="1" applyFont="1" applyFill="1" applyBorder="1" applyAlignment="1" applyProtection="1">
      <alignment horizontal="left" vertical="top" wrapText="1"/>
    </xf>
    <xf numFmtId="0" fontId="12" fillId="0" borderId="8" xfId="0" applyNumberFormat="1" applyFont="1" applyFill="1" applyBorder="1" applyAlignment="1" applyProtection="1">
      <alignment horizontal="left" vertical="top" wrapText="1"/>
    </xf>
    <xf numFmtId="0" fontId="12" fillId="0" borderId="8" xfId="0" applyNumberFormat="1" applyFont="1" applyFill="1" applyBorder="1" applyAlignment="1" applyProtection="1">
      <alignment horizontal="center" vertical="top" wrapText="1"/>
    </xf>
    <xf numFmtId="0" fontId="12" fillId="0" borderId="8" xfId="0" applyNumberFormat="1" applyFont="1" applyFill="1" applyBorder="1" applyAlignment="1" applyProtection="1">
      <alignment horizontal="right" vertical="top" wrapText="1"/>
    </xf>
    <xf numFmtId="0" fontId="12" fillId="0" borderId="8" xfId="0" applyNumberFormat="1" applyFont="1" applyFill="1" applyBorder="1" applyAlignment="1" applyProtection="1">
      <alignment horizontal="right" vertical="top"/>
    </xf>
    <xf numFmtId="2" fontId="14" fillId="0" borderId="18" xfId="0" applyNumberFormat="1" applyFont="1" applyFill="1" applyBorder="1" applyAlignment="1" applyProtection="1">
      <alignment horizontal="right" vertical="top" wrapText="1"/>
    </xf>
    <xf numFmtId="0" fontId="12" fillId="0" borderId="18" xfId="0" applyNumberFormat="1" applyFont="1" applyFill="1" applyBorder="1" applyAlignment="1" applyProtection="1">
      <alignment horizontal="right" vertical="top"/>
    </xf>
    <xf numFmtId="0" fontId="14" fillId="0" borderId="18" xfId="0" applyNumberFormat="1" applyFont="1" applyFill="1" applyBorder="1" applyAlignment="1" applyProtection="1">
      <alignment horizontal="right" vertical="top"/>
    </xf>
    <xf numFmtId="0" fontId="12" fillId="0" borderId="18" xfId="0" applyNumberFormat="1" applyFont="1" applyFill="1" applyBorder="1" applyAlignment="1" applyProtection="1">
      <alignment horizontal="right" vertical="top" wrapText="1"/>
    </xf>
    <xf numFmtId="2" fontId="12" fillId="0" borderId="18" xfId="0" applyNumberFormat="1" applyFont="1" applyFill="1" applyBorder="1" applyAlignment="1" applyProtection="1">
      <alignment horizontal="right" vertical="top" wrapText="1"/>
    </xf>
    <xf numFmtId="0" fontId="14" fillId="0" borderId="18" xfId="0" applyNumberFormat="1" applyFont="1" applyFill="1" applyBorder="1" applyAlignment="1" applyProtection="1">
      <alignment horizontal="right" vertical="top" wrapText="1"/>
    </xf>
    <xf numFmtId="0" fontId="12" fillId="0" borderId="1" xfId="0" applyNumberFormat="1" applyFont="1" applyFill="1" applyBorder="1" applyAlignment="1" applyProtection="1">
      <alignment horizontal="right"/>
    </xf>
    <xf numFmtId="49" fontId="12" fillId="0" borderId="1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0" fontId="14" fillId="0" borderId="11" xfId="0" applyNumberFormat="1" applyFont="1" applyFill="1" applyBorder="1" applyAlignment="1" applyProtection="1">
      <alignment horizontal="left" vertical="top" wrapText="1"/>
    </xf>
    <xf numFmtId="0" fontId="14" fillId="0" borderId="12" xfId="0" applyNumberFormat="1" applyFont="1" applyFill="1" applyBorder="1" applyAlignment="1" applyProtection="1">
      <alignment horizontal="left" vertical="top" wrapText="1"/>
    </xf>
    <xf numFmtId="0" fontId="14" fillId="0" borderId="13" xfId="0" applyNumberFormat="1" applyFont="1" applyFill="1" applyBorder="1" applyAlignment="1" applyProtection="1">
      <alignment horizontal="left" vertical="top" wrapText="1"/>
    </xf>
    <xf numFmtId="0" fontId="12" fillId="0" borderId="11" xfId="0" applyNumberFormat="1" applyFont="1" applyFill="1" applyBorder="1" applyAlignment="1" applyProtection="1">
      <alignment horizontal="left" vertical="top" wrapText="1"/>
    </xf>
    <xf numFmtId="0" fontId="12" fillId="0" borderId="12" xfId="0" applyNumberFormat="1" applyFont="1" applyFill="1" applyBorder="1" applyAlignment="1" applyProtection="1">
      <alignment horizontal="left" vertical="top" wrapText="1"/>
    </xf>
    <xf numFmtId="0" fontId="12" fillId="0" borderId="13" xfId="0" applyNumberFormat="1" applyFont="1" applyFill="1" applyBorder="1" applyAlignment="1" applyProtection="1">
      <alignment horizontal="left" vertical="top" wrapText="1"/>
    </xf>
    <xf numFmtId="0" fontId="12" fillId="0" borderId="19" xfId="0" applyNumberFormat="1" applyFont="1" applyFill="1" applyBorder="1" applyAlignment="1" applyProtection="1">
      <alignment horizontal="left" vertical="top" wrapText="1"/>
    </xf>
    <xf numFmtId="0" fontId="12" fillId="0" borderId="18" xfId="0" applyNumberFormat="1" applyFont="1" applyFill="1" applyBorder="1" applyAlignment="1" applyProtection="1">
      <alignment horizontal="left" vertical="top" wrapText="1"/>
    </xf>
    <xf numFmtId="0" fontId="14" fillId="0" borderId="19" xfId="0" applyNumberFormat="1" applyFont="1" applyFill="1" applyBorder="1" applyAlignment="1" applyProtection="1">
      <alignment horizontal="left" vertical="top" wrapText="1"/>
    </xf>
    <xf numFmtId="0" fontId="14" fillId="0" borderId="18" xfId="0" applyNumberFormat="1" applyFont="1" applyFill="1" applyBorder="1" applyAlignment="1" applyProtection="1">
      <alignment horizontal="left" vertical="top" wrapText="1"/>
    </xf>
    <xf numFmtId="0" fontId="12" fillId="0" borderId="4" xfId="0" applyNumberFormat="1" applyFont="1" applyFill="1" applyBorder="1" applyAlignment="1" applyProtection="1">
      <alignment horizontal="left" vertical="top" wrapText="1"/>
    </xf>
    <xf numFmtId="0" fontId="12" fillId="0" borderId="8" xfId="0" applyNumberFormat="1" applyFont="1" applyFill="1" applyBorder="1" applyAlignment="1" applyProtection="1">
      <alignment horizontal="left" vertical="top" wrapText="1"/>
    </xf>
    <xf numFmtId="0" fontId="14" fillId="0" borderId="4" xfId="0" applyNumberFormat="1" applyFont="1" applyFill="1" applyBorder="1" applyAlignment="1" applyProtection="1">
      <alignment horizontal="left" vertical="top" wrapText="1"/>
    </xf>
    <xf numFmtId="0" fontId="14" fillId="0" borderId="8" xfId="0" applyNumberFormat="1" applyFont="1" applyFill="1" applyBorder="1" applyAlignment="1" applyProtection="1">
      <alignment horizontal="left" vertical="top" wrapText="1"/>
    </xf>
    <xf numFmtId="0" fontId="14" fillId="0" borderId="5" xfId="0" applyNumberFormat="1" applyFont="1" applyFill="1" applyBorder="1" applyAlignment="1" applyProtection="1">
      <alignment horizontal="left" vertical="top" wrapText="1"/>
    </xf>
    <xf numFmtId="0" fontId="14" fillId="0" borderId="6" xfId="0" applyNumberFormat="1" applyFont="1" applyFill="1" applyBorder="1" applyAlignment="1" applyProtection="1">
      <alignment horizontal="left" vertical="top"/>
    </xf>
    <xf numFmtId="0" fontId="12" fillId="0" borderId="3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left" vertical="top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left" vertical="top"/>
    </xf>
    <xf numFmtId="0" fontId="12" fillId="0" borderId="1" xfId="0" applyNumberFormat="1" applyFont="1" applyFill="1" applyBorder="1" applyAlignment="1" applyProtection="1">
      <alignment horizontal="left"/>
    </xf>
    <xf numFmtId="0" fontId="12" fillId="0" borderId="1" xfId="0" applyNumberFormat="1" applyFont="1" applyFill="1" applyBorder="1" applyAlignment="1" applyProtection="1">
      <alignment horizontal="center" vertical="top" wrapText="1"/>
    </xf>
    <xf numFmtId="0" fontId="13" fillId="0" borderId="1" xfId="0" applyNumberFormat="1" applyFont="1" applyFill="1" applyBorder="1" applyAlignment="1" applyProtection="1">
      <alignment horizontal="center" vertical="top"/>
    </xf>
    <xf numFmtId="0" fontId="11" fillId="0" borderId="1" xfId="0" applyNumberFormat="1" applyFont="1" applyFill="1" applyBorder="1" applyAlignment="1" applyProtection="1">
      <alignment horizontal="center" vertical="top"/>
    </xf>
    <xf numFmtId="0" fontId="15" fillId="0" borderId="1" xfId="0" applyNumberFormat="1" applyFont="1" applyFill="1" applyBorder="1" applyAlignment="1" applyProtection="1">
      <alignment horizontal="center" vertical="top"/>
    </xf>
    <xf numFmtId="49" fontId="11" fillId="0" borderId="1" xfId="0" applyNumberFormat="1" applyFont="1" applyFill="1" applyBorder="1" applyAlignment="1" applyProtection="1">
      <alignment horizontal="center" wrapText="1"/>
    </xf>
    <xf numFmtId="0" fontId="16" fillId="0" borderId="1" xfId="0" applyNumberFormat="1" applyFont="1" applyFill="1" applyBorder="1" applyAlignment="1" applyProtection="1">
      <alignment horizontal="center" vertical="top"/>
    </xf>
    <xf numFmtId="49" fontId="12" fillId="0" borderId="1" xfId="0" applyNumberFormat="1" applyFont="1" applyFill="1" applyBorder="1" applyAlignment="1" applyProtection="1">
      <alignment horizont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18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9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16" xfId="0" applyNumberFormat="1" applyFont="1" applyFill="1" applyBorder="1" applyAlignment="1" applyProtection="1">
      <alignment horizontal="center" vertical="center" wrapText="1"/>
    </xf>
    <xf numFmtId="49" fontId="1" fillId="0" borderId="19" xfId="0" applyNumberFormat="1" applyFont="1" applyFill="1" applyBorder="1" applyAlignment="1" applyProtection="1">
      <alignment horizontal="center" vertical="center" wrapText="1"/>
    </xf>
    <xf numFmtId="0" fontId="3" fillId="0" borderId="12" xfId="0" applyNumberFormat="1" applyFont="1" applyFill="1" applyBorder="1" applyAlignment="1" applyProtection="1"/>
    <xf numFmtId="0" fontId="3" fillId="0" borderId="1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6" xfId="0" applyNumberFormat="1" applyFont="1" applyFill="1" applyBorder="1" applyAlignment="1" applyProtection="1">
      <alignment horizontal="center" vertical="top" wrapText="1"/>
    </xf>
    <xf numFmtId="0" fontId="1" fillId="0" borderId="19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"/>
  <sheetViews>
    <sheetView showGridLines="0" tabSelected="1" workbookViewId="0">
      <selection activeCell="A13" sqref="A13:K14"/>
    </sheetView>
  </sheetViews>
  <sheetFormatPr defaultColWidth="9.140625" defaultRowHeight="12.75" customHeight="1" outlineLevelRow="2" x14ac:dyDescent="0.25"/>
  <cols>
    <col min="1" max="1" width="4.7109375" style="1" customWidth="1"/>
    <col min="2" max="2" width="20.28515625" style="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</cols>
  <sheetData>
    <row r="1" spans="1:11" s="7" customFormat="1" outlineLevel="2" x14ac:dyDescent="0.2">
      <c r="A1" s="8"/>
      <c r="B1" s="9"/>
      <c r="I1" s="8"/>
    </row>
    <row r="2" spans="1:11" s="7" customFormat="1" outlineLevel="1" x14ac:dyDescent="0.2">
      <c r="A2" s="10"/>
      <c r="B2" s="9"/>
      <c r="I2" s="10"/>
    </row>
    <row r="3" spans="1:11" s="7" customFormat="1" outlineLevel="1" x14ac:dyDescent="0.2">
      <c r="A3" s="10"/>
      <c r="B3" s="9"/>
      <c r="I3" s="10"/>
    </row>
    <row r="4" spans="1:11" s="7" customFormat="1" outlineLevel="1" x14ac:dyDescent="0.2">
      <c r="A4" s="10"/>
      <c r="B4" s="9"/>
      <c r="I4" s="10"/>
    </row>
    <row r="5" spans="1:11" s="7" customFormat="1" outlineLevel="1" x14ac:dyDescent="0.2">
      <c r="A5" s="46"/>
      <c r="B5" s="47"/>
      <c r="C5" s="48"/>
      <c r="D5" s="48"/>
      <c r="E5" s="48"/>
      <c r="F5" s="48"/>
      <c r="G5" s="48"/>
      <c r="H5" s="48"/>
      <c r="I5" s="46"/>
      <c r="J5" s="48"/>
      <c r="K5" s="48"/>
    </row>
    <row r="6" spans="1:11" s="7" customFormat="1" ht="28.5" customHeight="1" x14ac:dyDescent="0.2">
      <c r="A6" s="93" t="s">
        <v>96</v>
      </c>
      <c r="B6" s="93"/>
      <c r="C6" s="93"/>
      <c r="D6" s="93"/>
      <c r="E6" s="93"/>
      <c r="F6" s="93"/>
      <c r="G6" s="93"/>
      <c r="H6" s="93"/>
      <c r="I6" s="93"/>
      <c r="J6" s="93"/>
      <c r="K6" s="93"/>
    </row>
    <row r="7" spans="1:11" s="7" customFormat="1" ht="15" customHeight="1" x14ac:dyDescent="0.2">
      <c r="A7" s="94" t="s">
        <v>4</v>
      </c>
      <c r="B7" s="94"/>
      <c r="C7" s="94"/>
      <c r="D7" s="94"/>
      <c r="E7" s="94"/>
      <c r="F7" s="94"/>
      <c r="G7" s="94"/>
      <c r="H7" s="94"/>
      <c r="I7" s="94"/>
      <c r="J7" s="94"/>
      <c r="K7" s="94"/>
    </row>
    <row r="8" spans="1:11" s="7" customFormat="1" x14ac:dyDescent="0.2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</row>
    <row r="9" spans="1:11" s="7" customFormat="1" ht="15" customHeight="1" x14ac:dyDescent="0.2">
      <c r="A9" s="95" t="s">
        <v>5</v>
      </c>
      <c r="B9" s="95"/>
      <c r="C9" s="95"/>
      <c r="D9" s="95"/>
      <c r="E9" s="95"/>
      <c r="F9" s="95"/>
      <c r="G9" s="95"/>
      <c r="H9" s="95"/>
      <c r="I9" s="95"/>
      <c r="J9" s="95"/>
      <c r="K9" s="95"/>
    </row>
    <row r="10" spans="1:11" s="7" customFormat="1" ht="15" customHeight="1" x14ac:dyDescent="0.2">
      <c r="A10" s="96" t="s">
        <v>6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</row>
    <row r="11" spans="1:11" s="7" customFormat="1" x14ac:dyDescent="0.2">
      <c r="A11" s="96"/>
      <c r="B11" s="96"/>
      <c r="C11" s="96"/>
      <c r="D11" s="96"/>
      <c r="E11" s="96"/>
      <c r="F11" s="96"/>
      <c r="G11" s="96"/>
      <c r="H11" s="96"/>
      <c r="I11" s="96"/>
      <c r="J11" s="96"/>
      <c r="K11" s="96"/>
    </row>
    <row r="12" spans="1:11" s="7" customFormat="1" ht="14.25" customHeight="1" x14ac:dyDescent="0.25">
      <c r="A12" s="97" t="s">
        <v>92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</row>
    <row r="13" spans="1:11" s="7" customFormat="1" ht="15" customHeight="1" x14ac:dyDescent="0.2">
      <c r="A13" s="98" t="s">
        <v>8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</row>
    <row r="14" spans="1:11" s="7" customFormat="1" x14ac:dyDescent="0.2">
      <c r="A14" s="98"/>
      <c r="B14" s="98"/>
      <c r="C14" s="98"/>
      <c r="D14" s="98"/>
      <c r="E14" s="98"/>
      <c r="F14" s="98"/>
      <c r="G14" s="98"/>
      <c r="H14" s="98"/>
      <c r="I14" s="98"/>
      <c r="J14" s="98"/>
      <c r="K14" s="98"/>
    </row>
    <row r="15" spans="1:11" s="7" customFormat="1" ht="14.25" customHeight="1" x14ac:dyDescent="0.2">
      <c r="A15" s="99" t="s">
        <v>9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</row>
    <row r="16" spans="1:11" s="21" customFormat="1" ht="15" customHeight="1" x14ac:dyDescent="0.2">
      <c r="A16" s="66" t="s">
        <v>93</v>
      </c>
      <c r="B16" s="66"/>
      <c r="C16" s="66"/>
      <c r="D16" s="65">
        <v>0.97699999999999998</v>
      </c>
      <c r="E16" s="65"/>
      <c r="F16" s="65"/>
      <c r="G16" s="92" t="s">
        <v>10</v>
      </c>
      <c r="H16" s="92"/>
      <c r="I16" s="92"/>
      <c r="J16" s="92"/>
      <c r="K16" s="92"/>
    </row>
    <row r="17" spans="1:11" s="21" customFormat="1" ht="15" customHeight="1" x14ac:dyDescent="0.2">
      <c r="A17" s="66" t="s">
        <v>94</v>
      </c>
      <c r="B17" s="66"/>
      <c r="C17" s="66"/>
      <c r="D17" s="65">
        <v>1.7000000000000001E-2</v>
      </c>
      <c r="E17" s="65"/>
      <c r="F17" s="65"/>
      <c r="G17" s="92" t="s">
        <v>10</v>
      </c>
      <c r="H17" s="92"/>
      <c r="I17" s="92"/>
      <c r="J17" s="92"/>
      <c r="K17" s="92"/>
    </row>
    <row r="18" spans="1:11" s="21" customFormat="1" ht="13.5" customHeight="1" outlineLevel="1" x14ac:dyDescent="0.2">
      <c r="A18" s="66" t="s">
        <v>95</v>
      </c>
      <c r="B18" s="66"/>
      <c r="C18" s="66"/>
      <c r="D18" s="65">
        <v>0.37</v>
      </c>
      <c r="E18" s="65"/>
      <c r="F18" s="65"/>
      <c r="G18" s="92" t="s">
        <v>11</v>
      </c>
      <c r="H18" s="92"/>
      <c r="I18" s="92"/>
      <c r="J18" s="92"/>
      <c r="K18" s="92"/>
    </row>
    <row r="19" spans="1:11" s="7" customFormat="1" ht="15" customHeight="1" x14ac:dyDescent="0.2">
      <c r="A19" s="91" t="s">
        <v>12</v>
      </c>
      <c r="B19" s="91"/>
      <c r="C19" s="91"/>
      <c r="D19" s="91"/>
      <c r="E19" s="91"/>
      <c r="F19" s="91"/>
      <c r="G19" s="91"/>
      <c r="H19" s="91"/>
      <c r="I19" s="91"/>
      <c r="J19" s="91"/>
      <c r="K19" s="91"/>
    </row>
    <row r="20" spans="1:11" s="7" customFormat="1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</row>
    <row r="21" spans="1:11" s="7" customFormat="1" x14ac:dyDescent="0.2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</row>
    <row r="22" spans="1:11" s="24" customFormat="1" ht="48" customHeight="1" x14ac:dyDescent="0.2">
      <c r="A22" s="89" t="s">
        <v>13</v>
      </c>
      <c r="B22" s="90" t="s">
        <v>14</v>
      </c>
      <c r="C22" s="89" t="s">
        <v>15</v>
      </c>
      <c r="D22" s="89" t="s">
        <v>16</v>
      </c>
      <c r="E22" s="89" t="s">
        <v>17</v>
      </c>
      <c r="F22" s="89"/>
      <c r="G22" s="89" t="s">
        <v>18</v>
      </c>
      <c r="H22" s="89"/>
      <c r="I22" s="89"/>
      <c r="J22" s="89" t="s">
        <v>19</v>
      </c>
      <c r="K22" s="89"/>
    </row>
    <row r="23" spans="1:11" s="24" customFormat="1" ht="25.5" x14ac:dyDescent="0.2">
      <c r="A23" s="89"/>
      <c r="B23" s="90"/>
      <c r="C23" s="89"/>
      <c r="D23" s="89"/>
      <c r="E23" s="49" t="s">
        <v>20</v>
      </c>
      <c r="F23" s="49" t="s">
        <v>21</v>
      </c>
      <c r="G23" s="89" t="s">
        <v>22</v>
      </c>
      <c r="H23" s="89" t="s">
        <v>23</v>
      </c>
      <c r="I23" s="49" t="s">
        <v>24</v>
      </c>
      <c r="J23" s="89"/>
      <c r="K23" s="89"/>
    </row>
    <row r="24" spans="1:11" s="24" customFormat="1" ht="38.25" x14ac:dyDescent="0.2">
      <c r="A24" s="89"/>
      <c r="B24" s="90"/>
      <c r="C24" s="89"/>
      <c r="D24" s="89"/>
      <c r="E24" s="49" t="s">
        <v>23</v>
      </c>
      <c r="F24" s="49" t="s">
        <v>25</v>
      </c>
      <c r="G24" s="89"/>
      <c r="H24" s="89"/>
      <c r="I24" s="49" t="s">
        <v>25</v>
      </c>
      <c r="J24" s="49" t="s">
        <v>26</v>
      </c>
      <c r="K24" s="49" t="s">
        <v>20</v>
      </c>
    </row>
    <row r="25" spans="1:11" s="7" customFormat="1" x14ac:dyDescent="0.2">
      <c r="A25" s="50">
        <v>1</v>
      </c>
      <c r="B25" s="51">
        <v>2</v>
      </c>
      <c r="C25" s="52">
        <v>3</v>
      </c>
      <c r="D25" s="52">
        <v>4</v>
      </c>
      <c r="E25" s="52">
        <v>5</v>
      </c>
      <c r="F25" s="50">
        <v>6</v>
      </c>
      <c r="G25" s="50">
        <v>7</v>
      </c>
      <c r="H25" s="50">
        <v>8</v>
      </c>
      <c r="I25" s="50">
        <v>9</v>
      </c>
      <c r="J25" s="50">
        <v>10</v>
      </c>
      <c r="K25" s="50">
        <v>11</v>
      </c>
    </row>
    <row r="26" spans="1:11" s="7" customFormat="1" x14ac:dyDescent="0.2">
      <c r="A26" s="85" t="s">
        <v>27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</row>
    <row r="27" spans="1:11" s="7" customFormat="1" x14ac:dyDescent="0.2">
      <c r="A27" s="87" t="s">
        <v>28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</row>
    <row r="28" spans="1:11" s="7" customFormat="1" ht="63.75" x14ac:dyDescent="0.2">
      <c r="A28" s="53" t="s">
        <v>29</v>
      </c>
      <c r="B28" s="54" t="s">
        <v>30</v>
      </c>
      <c r="C28" s="55" t="s">
        <v>31</v>
      </c>
      <c r="D28" s="56" t="s">
        <v>32</v>
      </c>
      <c r="E28" s="57" t="s">
        <v>33</v>
      </c>
      <c r="F28" s="57" t="s">
        <v>34</v>
      </c>
      <c r="G28" s="58" t="s">
        <v>35</v>
      </c>
      <c r="H28" s="58" t="s">
        <v>36</v>
      </c>
      <c r="I28" s="57" t="s">
        <v>37</v>
      </c>
      <c r="J28" s="58" t="s">
        <v>38</v>
      </c>
      <c r="K28" s="58" t="s">
        <v>39</v>
      </c>
    </row>
    <row r="29" spans="1:11" s="7" customFormat="1" ht="63.75" x14ac:dyDescent="0.2">
      <c r="A29" s="53" t="s">
        <v>40</v>
      </c>
      <c r="B29" s="54" t="s">
        <v>41</v>
      </c>
      <c r="C29" s="55" t="s">
        <v>42</v>
      </c>
      <c r="D29" s="56" t="s">
        <v>43</v>
      </c>
      <c r="E29" s="57" t="s">
        <v>44</v>
      </c>
      <c r="F29" s="57" t="s">
        <v>44</v>
      </c>
      <c r="G29" s="58" t="s">
        <v>45</v>
      </c>
      <c r="H29" s="58"/>
      <c r="I29" s="58" t="s">
        <v>45</v>
      </c>
      <c r="J29" s="58"/>
      <c r="K29" s="58"/>
    </row>
    <row r="30" spans="1:11" s="7" customFormat="1" ht="25.5" x14ac:dyDescent="0.2">
      <c r="A30" s="81" t="s">
        <v>46</v>
      </c>
      <c r="B30" s="82"/>
      <c r="C30" s="82"/>
      <c r="D30" s="82"/>
      <c r="E30" s="82"/>
      <c r="F30" s="82"/>
      <c r="G30" s="57" t="s">
        <v>47</v>
      </c>
      <c r="H30" s="57" t="s">
        <v>36</v>
      </c>
      <c r="I30" s="57" t="s">
        <v>48</v>
      </c>
      <c r="J30" s="58"/>
      <c r="K30" s="57" t="s">
        <v>39</v>
      </c>
    </row>
    <row r="31" spans="1:11" s="7" customFormat="1" x14ac:dyDescent="0.2">
      <c r="A31" s="81" t="s">
        <v>49</v>
      </c>
      <c r="B31" s="82"/>
      <c r="C31" s="82"/>
      <c r="D31" s="82"/>
      <c r="E31" s="82"/>
      <c r="F31" s="82"/>
      <c r="G31" s="57" t="s">
        <v>50</v>
      </c>
      <c r="H31" s="58"/>
      <c r="I31" s="58"/>
      <c r="J31" s="58"/>
      <c r="K31" s="58"/>
    </row>
    <row r="32" spans="1:11" s="7" customFormat="1" x14ac:dyDescent="0.2">
      <c r="A32" s="81" t="s">
        <v>51</v>
      </c>
      <c r="B32" s="82"/>
      <c r="C32" s="82"/>
      <c r="D32" s="82"/>
      <c r="E32" s="82"/>
      <c r="F32" s="82"/>
      <c r="G32" s="57" t="s">
        <v>52</v>
      </c>
      <c r="H32" s="58"/>
      <c r="I32" s="58"/>
      <c r="J32" s="58"/>
      <c r="K32" s="58"/>
    </row>
    <row r="33" spans="1:11" s="7" customFormat="1" x14ac:dyDescent="0.2">
      <c r="A33" s="83" t="s">
        <v>53</v>
      </c>
      <c r="B33" s="84"/>
      <c r="C33" s="84"/>
      <c r="D33" s="84"/>
      <c r="E33" s="84"/>
      <c r="F33" s="84"/>
      <c r="G33" s="58"/>
      <c r="H33" s="58"/>
      <c r="I33" s="58"/>
      <c r="J33" s="58"/>
      <c r="K33" s="58"/>
    </row>
    <row r="34" spans="1:11" s="7" customFormat="1" x14ac:dyDescent="0.2">
      <c r="A34" s="81" t="s">
        <v>54</v>
      </c>
      <c r="B34" s="82"/>
      <c r="C34" s="82"/>
      <c r="D34" s="82"/>
      <c r="E34" s="82"/>
      <c r="F34" s="82"/>
      <c r="G34" s="58"/>
      <c r="H34" s="58"/>
      <c r="I34" s="58"/>
      <c r="J34" s="58"/>
      <c r="K34" s="58"/>
    </row>
    <row r="35" spans="1:11" s="7" customFormat="1" ht="25.5" x14ac:dyDescent="0.2">
      <c r="A35" s="81" t="s">
        <v>55</v>
      </c>
      <c r="B35" s="82"/>
      <c r="C35" s="82"/>
      <c r="D35" s="82"/>
      <c r="E35" s="82"/>
      <c r="F35" s="82"/>
      <c r="G35" s="57" t="s">
        <v>35</v>
      </c>
      <c r="H35" s="57" t="s">
        <v>36</v>
      </c>
      <c r="I35" s="57" t="s">
        <v>37</v>
      </c>
      <c r="J35" s="58"/>
      <c r="K35" s="57" t="s">
        <v>39</v>
      </c>
    </row>
    <row r="36" spans="1:11" s="7" customFormat="1" x14ac:dyDescent="0.2">
      <c r="A36" s="81" t="s">
        <v>56</v>
      </c>
      <c r="B36" s="82"/>
      <c r="C36" s="82"/>
      <c r="D36" s="82"/>
      <c r="E36" s="82"/>
      <c r="F36" s="82"/>
      <c r="G36" s="57" t="s">
        <v>50</v>
      </c>
      <c r="H36" s="58"/>
      <c r="I36" s="58"/>
      <c r="J36" s="58"/>
      <c r="K36" s="58"/>
    </row>
    <row r="37" spans="1:11" s="7" customFormat="1" x14ac:dyDescent="0.2">
      <c r="A37" s="81" t="s">
        <v>57</v>
      </c>
      <c r="B37" s="82"/>
      <c r="C37" s="82"/>
      <c r="D37" s="82"/>
      <c r="E37" s="82"/>
      <c r="F37" s="82"/>
      <c r="G37" s="57" t="s">
        <v>52</v>
      </c>
      <c r="H37" s="58"/>
      <c r="I37" s="58"/>
      <c r="J37" s="58"/>
      <c r="K37" s="58"/>
    </row>
    <row r="38" spans="1:11" s="7" customFormat="1" x14ac:dyDescent="0.2">
      <c r="A38" s="81" t="s">
        <v>58</v>
      </c>
      <c r="B38" s="82"/>
      <c r="C38" s="82"/>
      <c r="D38" s="82"/>
      <c r="E38" s="82"/>
      <c r="F38" s="82"/>
      <c r="G38" s="57" t="s">
        <v>59</v>
      </c>
      <c r="H38" s="58"/>
      <c r="I38" s="58"/>
      <c r="J38" s="58"/>
      <c r="K38" s="57" t="s">
        <v>39</v>
      </c>
    </row>
    <row r="39" spans="1:11" s="7" customFormat="1" x14ac:dyDescent="0.2">
      <c r="A39" s="81" t="s">
        <v>60</v>
      </c>
      <c r="B39" s="82"/>
      <c r="C39" s="82"/>
      <c r="D39" s="82"/>
      <c r="E39" s="82"/>
      <c r="F39" s="82"/>
      <c r="G39" s="58"/>
      <c r="H39" s="58"/>
      <c r="I39" s="58"/>
      <c r="J39" s="58"/>
      <c r="K39" s="58"/>
    </row>
    <row r="40" spans="1:11" s="7" customFormat="1" x14ac:dyDescent="0.2">
      <c r="A40" s="81" t="s">
        <v>61</v>
      </c>
      <c r="B40" s="82"/>
      <c r="C40" s="82"/>
      <c r="D40" s="82"/>
      <c r="E40" s="82"/>
      <c r="F40" s="82"/>
      <c r="G40" s="57" t="s">
        <v>45</v>
      </c>
      <c r="H40" s="58"/>
      <c r="I40" s="57" t="s">
        <v>45</v>
      </c>
      <c r="J40" s="58"/>
      <c r="K40" s="58"/>
    </row>
    <row r="41" spans="1:11" s="7" customFormat="1" x14ac:dyDescent="0.2">
      <c r="A41" s="81" t="s">
        <v>62</v>
      </c>
      <c r="B41" s="82"/>
      <c r="C41" s="82"/>
      <c r="D41" s="82"/>
      <c r="E41" s="82"/>
      <c r="F41" s="82"/>
      <c r="G41" s="57" t="s">
        <v>63</v>
      </c>
      <c r="H41" s="58"/>
      <c r="I41" s="58"/>
      <c r="J41" s="58"/>
      <c r="K41" s="57" t="s">
        <v>39</v>
      </c>
    </row>
    <row r="42" spans="1:11" s="7" customFormat="1" x14ac:dyDescent="0.2">
      <c r="A42" s="81" t="s">
        <v>64</v>
      </c>
      <c r="B42" s="82"/>
      <c r="C42" s="82"/>
      <c r="D42" s="82"/>
      <c r="E42" s="82"/>
      <c r="F42" s="82"/>
      <c r="G42" s="58"/>
      <c r="H42" s="58"/>
      <c r="I42" s="58"/>
      <c r="J42" s="58"/>
      <c r="K42" s="58"/>
    </row>
    <row r="43" spans="1:11" s="7" customFormat="1" x14ac:dyDescent="0.2">
      <c r="A43" s="81" t="s">
        <v>65</v>
      </c>
      <c r="B43" s="82"/>
      <c r="C43" s="82"/>
      <c r="D43" s="82"/>
      <c r="E43" s="82"/>
      <c r="F43" s="82"/>
      <c r="G43" s="57" t="s">
        <v>66</v>
      </c>
      <c r="H43" s="58"/>
      <c r="I43" s="58"/>
      <c r="J43" s="58"/>
      <c r="K43" s="58"/>
    </row>
    <row r="44" spans="1:11" s="7" customFormat="1" x14ac:dyDescent="0.2">
      <c r="A44" s="81" t="s">
        <v>67</v>
      </c>
      <c r="B44" s="82"/>
      <c r="C44" s="82"/>
      <c r="D44" s="82"/>
      <c r="E44" s="82"/>
      <c r="F44" s="82"/>
      <c r="G44" s="57" t="s">
        <v>68</v>
      </c>
      <c r="H44" s="58"/>
      <c r="I44" s="58"/>
      <c r="J44" s="58"/>
      <c r="K44" s="58"/>
    </row>
    <row r="45" spans="1:11" s="7" customFormat="1" x14ac:dyDescent="0.2">
      <c r="A45" s="81" t="s">
        <v>69</v>
      </c>
      <c r="B45" s="82"/>
      <c r="C45" s="82"/>
      <c r="D45" s="82"/>
      <c r="E45" s="82"/>
      <c r="F45" s="82"/>
      <c r="G45" s="57" t="s">
        <v>50</v>
      </c>
      <c r="H45" s="58"/>
      <c r="I45" s="58"/>
      <c r="J45" s="58"/>
      <c r="K45" s="58"/>
    </row>
    <row r="46" spans="1:11" s="7" customFormat="1" x14ac:dyDescent="0.2">
      <c r="A46" s="81" t="s">
        <v>70</v>
      </c>
      <c r="B46" s="82"/>
      <c r="C46" s="82"/>
      <c r="D46" s="82"/>
      <c r="E46" s="82"/>
      <c r="F46" s="82"/>
      <c r="G46" s="57" t="s">
        <v>52</v>
      </c>
      <c r="H46" s="58"/>
      <c r="I46" s="58"/>
      <c r="J46" s="58"/>
      <c r="K46" s="58"/>
    </row>
    <row r="47" spans="1:11" ht="12.75" customHeight="1" x14ac:dyDescent="0.25">
      <c r="A47" s="71" t="s">
        <v>88</v>
      </c>
      <c r="B47" s="72"/>
      <c r="C47" s="72"/>
      <c r="D47" s="72"/>
      <c r="E47" s="72"/>
      <c r="F47" s="73"/>
      <c r="G47" s="59">
        <v>977</v>
      </c>
      <c r="H47" s="60"/>
      <c r="I47" s="60"/>
      <c r="J47" s="60"/>
      <c r="K47" s="61">
        <v>0.37</v>
      </c>
    </row>
    <row r="48" spans="1:11" ht="12.75" customHeight="1" x14ac:dyDescent="0.25">
      <c r="A48" s="74" t="s">
        <v>89</v>
      </c>
      <c r="B48" s="75"/>
      <c r="C48" s="75"/>
      <c r="D48" s="75"/>
      <c r="E48" s="75"/>
      <c r="F48" s="76"/>
      <c r="G48" s="62">
        <f>G47*8.41</f>
        <v>8216.57</v>
      </c>
      <c r="H48" s="60"/>
      <c r="I48" s="60"/>
      <c r="J48" s="60"/>
      <c r="K48" s="60"/>
    </row>
    <row r="49" spans="1:11" ht="64.5" customHeight="1" x14ac:dyDescent="0.25">
      <c r="A49" s="74" t="s">
        <v>90</v>
      </c>
      <c r="B49" s="75"/>
      <c r="C49" s="75"/>
      <c r="D49" s="75"/>
      <c r="E49" s="75"/>
      <c r="F49" s="76"/>
      <c r="G49" s="63">
        <f>G48*1.0584*1.0125</f>
        <v>8805.1229090999987</v>
      </c>
      <c r="H49" s="60"/>
      <c r="I49" s="60"/>
      <c r="J49" s="60"/>
      <c r="K49" s="60"/>
    </row>
    <row r="50" spans="1:11" s="7" customFormat="1" x14ac:dyDescent="0.2">
      <c r="A50" s="77" t="s">
        <v>91</v>
      </c>
      <c r="B50" s="78"/>
      <c r="C50" s="78"/>
      <c r="D50" s="78"/>
      <c r="E50" s="78"/>
      <c r="F50" s="78"/>
      <c r="G50" s="63">
        <f>G49*20/100</f>
        <v>1761.0245818199996</v>
      </c>
      <c r="H50" s="60"/>
      <c r="I50" s="60"/>
      <c r="J50" s="60"/>
      <c r="K50" s="60"/>
    </row>
    <row r="51" spans="1:11" s="7" customFormat="1" x14ac:dyDescent="0.2">
      <c r="A51" s="79" t="s">
        <v>71</v>
      </c>
      <c r="B51" s="80"/>
      <c r="C51" s="80"/>
      <c r="D51" s="80"/>
      <c r="E51" s="80"/>
      <c r="F51" s="80"/>
      <c r="G51" s="59">
        <v>10566.14</v>
      </c>
      <c r="H51" s="60"/>
      <c r="I51" s="60"/>
      <c r="J51" s="60"/>
      <c r="K51" s="64"/>
    </row>
    <row r="53" spans="1:11" s="7" customFormat="1" x14ac:dyDescent="0.2">
      <c r="A53" s="67"/>
      <c r="B53" s="68"/>
      <c r="C53" s="68"/>
      <c r="D53" s="68"/>
      <c r="E53" s="68"/>
      <c r="F53" s="68"/>
      <c r="G53" s="68"/>
      <c r="H53" s="68"/>
      <c r="I53" s="68"/>
      <c r="J53" s="68"/>
      <c r="K53" s="68"/>
    </row>
    <row r="54" spans="1:11" s="7" customFormat="1" x14ac:dyDescent="0.2">
      <c r="A54" s="69"/>
      <c r="B54" s="70"/>
      <c r="C54" s="70"/>
      <c r="D54" s="70"/>
      <c r="E54" s="70"/>
      <c r="F54" s="70"/>
      <c r="G54" s="70"/>
      <c r="H54" s="70"/>
      <c r="I54" s="70"/>
      <c r="J54" s="70"/>
      <c r="K54" s="70"/>
    </row>
  </sheetData>
  <mergeCells count="52">
    <mergeCell ref="A19:K21"/>
    <mergeCell ref="G18:K18"/>
    <mergeCell ref="A6:K6"/>
    <mergeCell ref="A7:K8"/>
    <mergeCell ref="A9:K9"/>
    <mergeCell ref="A10:K11"/>
    <mergeCell ref="A12:K12"/>
    <mergeCell ref="A13:K14"/>
    <mergeCell ref="A15:K15"/>
    <mergeCell ref="G16:K16"/>
    <mergeCell ref="G17:K17"/>
    <mergeCell ref="D16:F16"/>
    <mergeCell ref="A26:K26"/>
    <mergeCell ref="A27:K27"/>
    <mergeCell ref="A30:F30"/>
    <mergeCell ref="A31:F31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32:F32"/>
    <mergeCell ref="A33:F33"/>
    <mergeCell ref="A34:F34"/>
    <mergeCell ref="A35:F35"/>
    <mergeCell ref="A36:F36"/>
    <mergeCell ref="A37:F37"/>
    <mergeCell ref="A38:F38"/>
    <mergeCell ref="A39:F39"/>
    <mergeCell ref="A40:F40"/>
    <mergeCell ref="A41:F41"/>
    <mergeCell ref="A42:F42"/>
    <mergeCell ref="A43:F43"/>
    <mergeCell ref="A44:F44"/>
    <mergeCell ref="A45:F45"/>
    <mergeCell ref="A46:F46"/>
    <mergeCell ref="A53:K53"/>
    <mergeCell ref="A54:K54"/>
    <mergeCell ref="A47:F47"/>
    <mergeCell ref="A48:F48"/>
    <mergeCell ref="A49:F49"/>
    <mergeCell ref="A50:F50"/>
    <mergeCell ref="A51:F51"/>
    <mergeCell ref="D17:F17"/>
    <mergeCell ref="D18:F18"/>
    <mergeCell ref="A16:C16"/>
    <mergeCell ref="A17:C17"/>
    <mergeCell ref="A18:C18"/>
  </mergeCells>
  <pageMargins left="0.23622047901153601" right="0.19685038924217199" top="0.51181101799011197" bottom="0.433070868253708" header="0.31496062874794001" footer="0.23622047901153601"/>
  <pageSetup paperSize="9" scale="97" fitToHeight="0" orientation="landscape" r:id="rId1"/>
  <headerFooter alignWithMargins="0">
    <oddHeader>&amp;LГРАНД-Смета, версия 2021.2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x14ac:dyDescent="0.25"/>
  <cols>
    <col min="1" max="1" width="3.5703125" style="1" customWidth="1"/>
    <col min="2" max="2" width="16.42578125" style="9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1" s="7" customFormat="1" outlineLevel="2" x14ac:dyDescent="0.2">
      <c r="A1" s="8" t="s">
        <v>0</v>
      </c>
      <c r="J1" s="8" t="s">
        <v>1</v>
      </c>
    </row>
    <row r="2" spans="1:11" s="7" customFormat="1" outlineLevel="1" x14ac:dyDescent="0.2">
      <c r="A2" s="10"/>
      <c r="J2" s="10"/>
    </row>
    <row r="3" spans="1:11" s="7" customFormat="1" outlineLevel="1" x14ac:dyDescent="0.2">
      <c r="A3" s="10"/>
      <c r="J3" s="10"/>
    </row>
    <row r="4" spans="1:11" s="7" customFormat="1" outlineLevel="1" x14ac:dyDescent="0.2">
      <c r="A4" s="10" t="s">
        <v>72</v>
      </c>
      <c r="J4" s="10" t="s">
        <v>73</v>
      </c>
    </row>
    <row r="5" spans="1:11" s="7" customFormat="1" outlineLevel="1" x14ac:dyDescent="0.2">
      <c r="A5" s="11" t="s">
        <v>3</v>
      </c>
      <c r="J5" s="11" t="s">
        <v>74</v>
      </c>
    </row>
    <row r="6" spans="1:11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1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1" s="7" customFormat="1" x14ac:dyDescent="0.2">
      <c r="A8" s="4"/>
      <c r="B8" s="16"/>
      <c r="C8" s="6"/>
      <c r="D8" s="6"/>
      <c r="E8" s="6"/>
    </row>
    <row r="9" spans="1:11" s="7" customFormat="1" ht="15.75" x14ac:dyDescent="0.2">
      <c r="A9" s="4"/>
      <c r="B9" s="16"/>
      <c r="C9" s="6"/>
      <c r="D9" s="17" t="s">
        <v>75</v>
      </c>
      <c r="F9" s="18"/>
      <c r="G9" s="18"/>
      <c r="H9" s="18"/>
    </row>
    <row r="10" spans="1:11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1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1" s="7" customFormat="1" x14ac:dyDescent="0.2">
      <c r="A12" s="31" t="s">
        <v>7</v>
      </c>
      <c r="B12" s="32"/>
      <c r="C12" s="30"/>
      <c r="D12" s="19"/>
      <c r="E12" s="33"/>
      <c r="F12" s="30"/>
      <c r="G12" s="30"/>
      <c r="H12" s="30"/>
      <c r="I12" s="30"/>
      <c r="J12" s="33"/>
    </row>
    <row r="13" spans="1:11" s="7" customFormat="1" x14ac:dyDescent="0.2">
      <c r="A13" s="28"/>
      <c r="B13" s="34"/>
      <c r="C13" s="35"/>
      <c r="D13" s="14" t="s">
        <v>8</v>
      </c>
      <c r="E13" s="31"/>
      <c r="F13" s="14"/>
      <c r="G13" s="14"/>
      <c r="H13" s="14"/>
      <c r="I13" s="35"/>
      <c r="J13" s="30"/>
    </row>
    <row r="14" spans="1:11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1" s="7" customFormat="1" x14ac:dyDescent="0.2">
      <c r="A15" s="19"/>
      <c r="B15" s="37" t="s">
        <v>76</v>
      </c>
      <c r="C15" s="10"/>
      <c r="D15" s="30"/>
      <c r="E15" s="30"/>
      <c r="F15" s="38"/>
      <c r="G15" s="38"/>
      <c r="H15" s="38"/>
      <c r="I15" s="38"/>
      <c r="J15" s="30"/>
      <c r="K15" s="38"/>
    </row>
    <row r="16" spans="1:11" s="7" customFormat="1" x14ac:dyDescent="0.2">
      <c r="A16" s="19"/>
      <c r="B16" s="37" t="s">
        <v>77</v>
      </c>
      <c r="C16" s="39"/>
      <c r="D16" s="40"/>
      <c r="E16" s="30"/>
      <c r="F16" s="40"/>
      <c r="G16" s="38"/>
      <c r="I16" s="38"/>
      <c r="J16" s="30"/>
    </row>
    <row r="17" spans="1:13" s="7" customFormat="1" x14ac:dyDescent="0.2">
      <c r="A17" s="19"/>
      <c r="B17" s="37" t="s">
        <v>78</v>
      </c>
      <c r="C17" s="39"/>
      <c r="D17" s="41"/>
      <c r="E17" s="30"/>
      <c r="F17" s="41"/>
      <c r="G17" s="38"/>
      <c r="I17" s="38"/>
      <c r="J17" s="30"/>
    </row>
    <row r="18" spans="1:13" s="7" customFormat="1" x14ac:dyDescent="0.2">
      <c r="A18" s="19"/>
      <c r="B18" s="29" t="s">
        <v>79</v>
      </c>
      <c r="C18" s="39"/>
      <c r="D18" s="30"/>
      <c r="E18" s="30"/>
      <c r="F18" s="30"/>
      <c r="G18" s="30"/>
      <c r="H18" s="30"/>
      <c r="I18" s="30"/>
      <c r="J18" s="30"/>
    </row>
    <row r="19" spans="1:13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3" s="7" customFormat="1" x14ac:dyDescent="0.2">
      <c r="E20" s="6"/>
    </row>
    <row r="21" spans="1:13" s="24" customFormat="1" ht="22.5" customHeight="1" x14ac:dyDescent="0.2">
      <c r="A21" s="107" t="s">
        <v>13</v>
      </c>
      <c r="B21" s="110" t="s">
        <v>14</v>
      </c>
      <c r="C21" s="107" t="s">
        <v>15</v>
      </c>
      <c r="D21" s="107" t="s">
        <v>16</v>
      </c>
      <c r="E21" s="100" t="s">
        <v>17</v>
      </c>
      <c r="F21" s="113"/>
      <c r="G21" s="114"/>
      <c r="H21" s="100" t="s">
        <v>18</v>
      </c>
      <c r="I21" s="101"/>
      <c r="J21" s="101"/>
      <c r="K21" s="102"/>
      <c r="L21" s="103" t="s">
        <v>19</v>
      </c>
      <c r="M21" s="104"/>
    </row>
    <row r="22" spans="1:13" s="24" customFormat="1" ht="24" customHeight="1" x14ac:dyDescent="0.2">
      <c r="A22" s="109"/>
      <c r="B22" s="111"/>
      <c r="C22" s="109"/>
      <c r="D22" s="109"/>
      <c r="E22" s="25" t="s">
        <v>20</v>
      </c>
      <c r="F22" s="25" t="s">
        <v>21</v>
      </c>
      <c r="G22" s="107" t="s">
        <v>80</v>
      </c>
      <c r="H22" s="107" t="s">
        <v>22</v>
      </c>
      <c r="I22" s="107" t="s">
        <v>23</v>
      </c>
      <c r="J22" s="25" t="s">
        <v>21</v>
      </c>
      <c r="K22" s="107" t="s">
        <v>80</v>
      </c>
      <c r="L22" s="105"/>
      <c r="M22" s="106"/>
    </row>
    <row r="23" spans="1:13" s="24" customFormat="1" ht="38.25" customHeight="1" x14ac:dyDescent="0.2">
      <c r="A23" s="108"/>
      <c r="B23" s="112"/>
      <c r="C23" s="108"/>
      <c r="D23" s="108"/>
      <c r="E23" s="25" t="s">
        <v>23</v>
      </c>
      <c r="F23" s="25" t="s">
        <v>25</v>
      </c>
      <c r="G23" s="108"/>
      <c r="H23" s="108"/>
      <c r="I23" s="108"/>
      <c r="J23" s="25" t="s">
        <v>25</v>
      </c>
      <c r="K23" s="108"/>
      <c r="L23" s="25" t="s">
        <v>26</v>
      </c>
      <c r="M23" s="25" t="s">
        <v>20</v>
      </c>
    </row>
    <row r="24" spans="1:13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A21:A23"/>
    <mergeCell ref="B21:B23"/>
    <mergeCell ref="C21:C23"/>
    <mergeCell ref="D21:D23"/>
    <mergeCell ref="E21:G21"/>
    <mergeCell ref="H21:K21"/>
    <mergeCell ref="L21:M22"/>
    <mergeCell ref="G22:G23"/>
    <mergeCell ref="H22:H23"/>
    <mergeCell ref="I22:I23"/>
    <mergeCell ref="K22:K23"/>
  </mergeCells>
  <pageMargins left="0.19685038924217199" right="0.19685038924217199" top="0.51181101799011197" bottom="0.433070868253708" header="0.31496062874794001" footer="0.23622047901153601"/>
  <pageSetup paperSize="9" scale="97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5703125" style="1" customWidth="1"/>
    <col min="2" max="2" width="13.7109375" style="9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6" s="7" customFormat="1" outlineLevel="2" x14ac:dyDescent="0.2">
      <c r="A1" s="8" t="s">
        <v>0</v>
      </c>
      <c r="J1" s="8" t="s">
        <v>1</v>
      </c>
    </row>
    <row r="2" spans="1:16" s="7" customFormat="1" outlineLevel="1" x14ac:dyDescent="0.2">
      <c r="A2" s="10"/>
      <c r="J2" s="10"/>
    </row>
    <row r="3" spans="1:16" s="7" customFormat="1" outlineLevel="1" x14ac:dyDescent="0.2">
      <c r="A3" s="10"/>
      <c r="J3" s="10"/>
    </row>
    <row r="4" spans="1:16" s="7" customFormat="1" outlineLevel="1" x14ac:dyDescent="0.2">
      <c r="A4" s="10" t="s">
        <v>72</v>
      </c>
      <c r="J4" s="10" t="s">
        <v>72</v>
      </c>
    </row>
    <row r="5" spans="1:16" s="7" customFormat="1" outlineLevel="1" x14ac:dyDescent="0.2">
      <c r="A5" s="11" t="s">
        <v>3</v>
      </c>
      <c r="J5" s="11" t="s">
        <v>74</v>
      </c>
    </row>
    <row r="6" spans="1:16" s="7" customFormat="1" x14ac:dyDescent="0.2">
      <c r="A6" s="4"/>
      <c r="C6" s="6"/>
      <c r="D6" s="19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75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7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8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A15" s="19"/>
      <c r="B15" s="37" t="s">
        <v>76</v>
      </c>
      <c r="C15" s="10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7" t="s">
        <v>77</v>
      </c>
      <c r="C16" s="39"/>
      <c r="D16" s="40"/>
      <c r="E16" s="30"/>
      <c r="F16" s="40"/>
      <c r="G16" s="38"/>
      <c r="I16" s="38"/>
      <c r="J16" s="30"/>
    </row>
    <row r="17" spans="1:17" s="7" customFormat="1" x14ac:dyDescent="0.2">
      <c r="A17" s="19"/>
      <c r="B17" s="37" t="s">
        <v>78</v>
      </c>
      <c r="C17" s="39"/>
      <c r="D17" s="41"/>
      <c r="E17" s="30"/>
      <c r="F17" s="41"/>
      <c r="G17" s="38"/>
      <c r="I17" s="38"/>
      <c r="J17" s="30"/>
    </row>
    <row r="18" spans="1:17" s="7" customFormat="1" x14ac:dyDescent="0.2">
      <c r="A18" s="19"/>
      <c r="B18" s="29" t="s">
        <v>79</v>
      </c>
      <c r="C18" s="39"/>
      <c r="D18" s="30"/>
      <c r="E18" s="30"/>
      <c r="F18" s="30"/>
      <c r="G18" s="30"/>
      <c r="H18" s="30"/>
      <c r="I18" s="30"/>
      <c r="J18" s="30"/>
    </row>
    <row r="19" spans="1:17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7" s="7" customFormat="1" x14ac:dyDescent="0.2">
      <c r="E20" s="6"/>
    </row>
    <row r="21" spans="1:17" s="24" customFormat="1" ht="22.5" customHeight="1" x14ac:dyDescent="0.2">
      <c r="A21" s="107" t="s">
        <v>13</v>
      </c>
      <c r="B21" s="110" t="s">
        <v>14</v>
      </c>
      <c r="C21" s="107" t="s">
        <v>15</v>
      </c>
      <c r="D21" s="107" t="s">
        <v>16</v>
      </c>
      <c r="E21" s="100" t="s">
        <v>17</v>
      </c>
      <c r="F21" s="102"/>
      <c r="G21" s="100" t="s">
        <v>18</v>
      </c>
      <c r="H21" s="101"/>
      <c r="I21" s="101"/>
      <c r="J21" s="102"/>
      <c r="K21" s="115" t="s">
        <v>19</v>
      </c>
      <c r="L21" s="115"/>
      <c r="M21" s="116" t="s">
        <v>81</v>
      </c>
      <c r="N21" s="45"/>
      <c r="O21" s="45"/>
      <c r="P21" s="45"/>
      <c r="Q21" s="45"/>
    </row>
    <row r="22" spans="1:17" s="24" customFormat="1" ht="36" x14ac:dyDescent="0.2">
      <c r="A22" s="109"/>
      <c r="B22" s="111"/>
      <c r="C22" s="109"/>
      <c r="D22" s="109"/>
      <c r="E22" s="25" t="s">
        <v>20</v>
      </c>
      <c r="F22" s="25" t="s">
        <v>82</v>
      </c>
      <c r="G22" s="107" t="s">
        <v>83</v>
      </c>
      <c r="H22" s="107" t="s">
        <v>22</v>
      </c>
      <c r="I22" s="107" t="s">
        <v>23</v>
      </c>
      <c r="J22" s="25" t="s">
        <v>84</v>
      </c>
      <c r="K22" s="115"/>
      <c r="L22" s="115"/>
      <c r="M22" s="117"/>
      <c r="N22" s="45"/>
      <c r="O22" s="45"/>
      <c r="P22" s="45"/>
      <c r="Q22" s="45"/>
    </row>
    <row r="23" spans="1:17" s="24" customFormat="1" ht="38.25" customHeight="1" x14ac:dyDescent="0.2">
      <c r="A23" s="108"/>
      <c r="B23" s="112"/>
      <c r="C23" s="108"/>
      <c r="D23" s="108"/>
      <c r="E23" s="25" t="s">
        <v>23</v>
      </c>
      <c r="F23" s="25" t="s">
        <v>25</v>
      </c>
      <c r="G23" s="108"/>
      <c r="H23" s="108"/>
      <c r="I23" s="108"/>
      <c r="J23" s="25" t="s">
        <v>25</v>
      </c>
      <c r="K23" s="25" t="s">
        <v>26</v>
      </c>
      <c r="L23" s="25" t="s">
        <v>20</v>
      </c>
      <c r="M23" s="118"/>
      <c r="N23" s="45"/>
      <c r="O23" s="45"/>
      <c r="P23" s="45"/>
      <c r="Q23" s="45"/>
    </row>
    <row r="24" spans="1:17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A21:A23"/>
    <mergeCell ref="B21:B23"/>
    <mergeCell ref="C21:C23"/>
    <mergeCell ref="D21:D23"/>
    <mergeCell ref="E21:F21"/>
    <mergeCell ref="G21:J21"/>
    <mergeCell ref="K21:L22"/>
    <mergeCell ref="M21:M23"/>
    <mergeCell ref="G22:G23"/>
    <mergeCell ref="H22:H23"/>
    <mergeCell ref="I22:I23"/>
  </mergeCells>
  <pageMargins left="0.19685038924217199" right="0.19685038924217199" top="0.51181101799011197" bottom="0.433070868253708" header="0.31496062874794001" footer="0.23622047901153601"/>
  <pageSetup paperSize="9" scale="94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42578125" style="1" customWidth="1"/>
    <col min="2" max="2" width="12" style="9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9" width="9.140625" style="7"/>
  </cols>
  <sheetData>
    <row r="1" spans="1:16" s="7" customFormat="1" outlineLevel="2" x14ac:dyDescent="0.2">
      <c r="A1" s="8" t="s">
        <v>0</v>
      </c>
      <c r="L1" s="8" t="s">
        <v>1</v>
      </c>
    </row>
    <row r="2" spans="1:16" s="7" customFormat="1" outlineLevel="1" x14ac:dyDescent="0.2">
      <c r="A2" s="10"/>
      <c r="L2" s="10"/>
    </row>
    <row r="3" spans="1:16" s="7" customFormat="1" outlineLevel="1" x14ac:dyDescent="0.2">
      <c r="A3" s="10"/>
      <c r="L3" s="10"/>
    </row>
    <row r="4" spans="1:16" s="7" customFormat="1" outlineLevel="1" x14ac:dyDescent="0.2">
      <c r="A4" s="10" t="s">
        <v>2</v>
      </c>
      <c r="L4" s="10" t="s">
        <v>2</v>
      </c>
    </row>
    <row r="5" spans="1:16" s="7" customFormat="1" outlineLevel="1" x14ac:dyDescent="0.2">
      <c r="A5" s="11" t="s">
        <v>3</v>
      </c>
      <c r="L5" s="11" t="s">
        <v>74</v>
      </c>
    </row>
    <row r="6" spans="1:16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75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7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8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B15" s="38" t="s">
        <v>76</v>
      </c>
      <c r="C15" s="39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8" t="s">
        <v>77</v>
      </c>
      <c r="C16" s="39"/>
      <c r="D16" s="40"/>
      <c r="E16" s="30"/>
      <c r="F16" s="40"/>
      <c r="G16" s="38"/>
      <c r="H16" s="30"/>
      <c r="I16" s="38"/>
      <c r="J16" s="30"/>
      <c r="K16" s="30"/>
      <c r="L16" s="30"/>
      <c r="M16" s="30"/>
      <c r="N16" s="30"/>
      <c r="O16" s="30"/>
    </row>
    <row r="17" spans="1:19" s="7" customFormat="1" x14ac:dyDescent="0.2">
      <c r="A17" s="19"/>
      <c r="B17" s="38" t="s">
        <v>78</v>
      </c>
      <c r="C17" s="39"/>
      <c r="D17" s="41"/>
      <c r="E17" s="30"/>
      <c r="F17" s="41"/>
      <c r="G17" s="38"/>
      <c r="H17" s="30"/>
      <c r="I17" s="38"/>
      <c r="J17" s="30"/>
      <c r="K17" s="30"/>
      <c r="L17" s="30"/>
      <c r="M17" s="30"/>
      <c r="N17" s="30"/>
      <c r="O17" s="30"/>
    </row>
    <row r="18" spans="1:19" s="7" customFormat="1" x14ac:dyDescent="0.2">
      <c r="B18" s="7" t="s">
        <v>79</v>
      </c>
      <c r="C18" s="39"/>
      <c r="D18" s="30"/>
      <c r="E18" s="30"/>
      <c r="F18" s="30"/>
      <c r="G18" s="30"/>
      <c r="H18" s="30"/>
      <c r="I18" s="30"/>
      <c r="J18" s="30"/>
    </row>
    <row r="19" spans="1:19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9" s="7" customFormat="1" x14ac:dyDescent="0.2">
      <c r="E20" s="6"/>
    </row>
    <row r="21" spans="1:19" s="24" customFormat="1" ht="22.5" customHeight="1" x14ac:dyDescent="0.2">
      <c r="A21" s="107" t="s">
        <v>13</v>
      </c>
      <c r="B21" s="110" t="s">
        <v>14</v>
      </c>
      <c r="C21" s="107" t="s">
        <v>15</v>
      </c>
      <c r="D21" s="107" t="s">
        <v>16</v>
      </c>
      <c r="E21" s="100" t="s">
        <v>17</v>
      </c>
      <c r="F21" s="101"/>
      <c r="G21" s="102"/>
      <c r="H21" s="100" t="s">
        <v>18</v>
      </c>
      <c r="I21" s="101"/>
      <c r="J21" s="101"/>
      <c r="K21" s="101"/>
      <c r="L21" s="102"/>
      <c r="M21" s="115" t="s">
        <v>19</v>
      </c>
      <c r="N21" s="115"/>
      <c r="O21" s="116" t="s">
        <v>85</v>
      </c>
      <c r="P21" s="45"/>
      <c r="Q21" s="45"/>
      <c r="R21" s="45"/>
      <c r="S21" s="45"/>
    </row>
    <row r="22" spans="1:19" s="24" customFormat="1" ht="36" x14ac:dyDescent="0.2">
      <c r="A22" s="109"/>
      <c r="B22" s="111"/>
      <c r="C22" s="109"/>
      <c r="D22" s="109"/>
      <c r="E22" s="25" t="s">
        <v>20</v>
      </c>
      <c r="F22" s="25" t="s">
        <v>82</v>
      </c>
      <c r="G22" s="107" t="s">
        <v>86</v>
      </c>
      <c r="H22" s="107" t="s">
        <v>87</v>
      </c>
      <c r="I22" s="107" t="s">
        <v>22</v>
      </c>
      <c r="J22" s="107" t="s">
        <v>23</v>
      </c>
      <c r="K22" s="25" t="s">
        <v>82</v>
      </c>
      <c r="L22" s="107" t="s">
        <v>86</v>
      </c>
      <c r="M22" s="115"/>
      <c r="N22" s="115"/>
      <c r="O22" s="117"/>
      <c r="P22" s="45"/>
      <c r="Q22" s="45"/>
      <c r="R22" s="45"/>
      <c r="S22" s="45"/>
    </row>
    <row r="23" spans="1:19" s="24" customFormat="1" ht="38.25" customHeight="1" x14ac:dyDescent="0.2">
      <c r="A23" s="108"/>
      <c r="B23" s="112"/>
      <c r="C23" s="108"/>
      <c r="D23" s="108"/>
      <c r="E23" s="25" t="s">
        <v>23</v>
      </c>
      <c r="F23" s="25" t="s">
        <v>25</v>
      </c>
      <c r="G23" s="108"/>
      <c r="H23" s="108"/>
      <c r="I23" s="108"/>
      <c r="J23" s="108"/>
      <c r="K23" s="25" t="s">
        <v>25</v>
      </c>
      <c r="L23" s="108"/>
      <c r="M23" s="25" t="s">
        <v>26</v>
      </c>
      <c r="N23" s="25" t="s">
        <v>20</v>
      </c>
      <c r="O23" s="118"/>
      <c r="P23" s="45"/>
      <c r="Q23" s="45"/>
      <c r="R23" s="45"/>
      <c r="S23" s="45"/>
    </row>
    <row r="24" spans="1:19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  <c r="N24" s="43">
        <v>14</v>
      </c>
      <c r="O24" s="43">
        <v>15</v>
      </c>
    </row>
  </sheetData>
  <mergeCells count="13">
    <mergeCell ref="H21:L21"/>
    <mergeCell ref="M21:N22"/>
    <mergeCell ref="O21:O23"/>
    <mergeCell ref="G22:G23"/>
    <mergeCell ref="H22:H23"/>
    <mergeCell ref="I22:I23"/>
    <mergeCell ref="J22:J23"/>
    <mergeCell ref="L22:L23"/>
    <mergeCell ref="A21:A23"/>
    <mergeCell ref="B21:B23"/>
    <mergeCell ref="C21:C23"/>
    <mergeCell ref="D21:D23"/>
    <mergeCell ref="E21:G21"/>
  </mergeCells>
  <pageMargins left="0.19685038924217199" right="0.19685038924217199" top="0.51181101799011197" bottom="0.433070868253708" header="0.31496062874794001" footer="0.23622047901153601"/>
  <pageSetup paperSize="9" scale="96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2018-11-22T12:55:08Z</cp:lastPrinted>
  <dcterms:created xsi:type="dcterms:W3CDTF">2002-02-11T05:58:42Z</dcterms:created>
  <dcterms:modified xsi:type="dcterms:W3CDTF">2021-08-31T03:48:09Z</dcterms:modified>
</cp:coreProperties>
</file>